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22-066 PID113415 TUS-250-21.320\Task2.7.H.A Cost Estimates\Calcs\Stage 3 Quantities\Marking QTY'S from JMT\"/>
    </mc:Choice>
  </mc:AlternateContent>
  <xr:revisionPtr revIDLastSave="0" documentId="13_ncr:1_{F8B95D6A-2F44-44BD-AA55-756B91F7057E}" xr6:coauthVersionLast="47" xr6:coauthVersionMax="47" xr10:uidLastSave="{00000000-0000-0000-0000-000000000000}"/>
  <bookViews>
    <workbookView xWindow="-108" yWindow="-108" windowWidth="23256" windowHeight="14016" tabRatio="442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5" i="1" l="1"/>
  <c r="M65" i="1"/>
  <c r="N65" i="1"/>
  <c r="O65" i="1"/>
  <c r="P65" i="1"/>
  <c r="K65" i="1"/>
  <c r="P66" i="1" l="1"/>
  <c r="O66" i="1"/>
  <c r="N10" i="1" l="1"/>
  <c r="P10" i="1"/>
  <c r="N11" i="1"/>
  <c r="P11" i="1"/>
  <c r="N23" i="1"/>
  <c r="P23" i="1"/>
  <c r="Q10" i="1"/>
  <c r="R10" i="1"/>
  <c r="S10" i="1"/>
  <c r="T10" i="1"/>
  <c r="U10" i="1"/>
  <c r="Q11" i="1"/>
  <c r="R11" i="1"/>
  <c r="S11" i="1"/>
  <c r="T11" i="1"/>
  <c r="U11" i="1"/>
  <c r="Q23" i="1"/>
  <c r="R23" i="1"/>
  <c r="S23" i="1"/>
  <c r="T23" i="1"/>
  <c r="U23" i="1"/>
  <c r="N66" i="1"/>
  <c r="M66" i="1"/>
  <c r="K66" i="1"/>
  <c r="D7" i="1" l="1"/>
</calcChain>
</file>

<file path=xl/sharedStrings.xml><?xml version="1.0" encoding="utf-8"?>
<sst xmlns="http://schemas.openxmlformats.org/spreadsheetml/2006/main" count="176" uniqueCount="100">
  <si>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</si>
  <si>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</si>
  <si>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</si>
  <si>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</si>
  <si>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</si>
  <si>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</si>
  <si>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</si>
  <si>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</si>
  <si>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</si>
  <si>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</si>
  <si>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</si>
  <si>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</si>
  <si>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</si>
  <si>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</si>
  <si>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</si>
  <si>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</si>
  <si>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</si>
  <si>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</si>
  <si>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</si>
  <si>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FT</t>
  </si>
  <si>
    <t>TO</t>
  </si>
  <si>
    <t>$TP002$</t>
  </si>
  <si>
    <t>LA1</t>
  </si>
  <si>
    <t>LA2</t>
  </si>
  <si>
    <t>LA3</t>
  </si>
  <si>
    <t>LA4</t>
  </si>
  <si>
    <t>LA5</t>
  </si>
  <si>
    <t>LA6</t>
  </si>
  <si>
    <t>$TP001$</t>
  </si>
  <si>
    <t>EL1</t>
  </si>
  <si>
    <t>8+00</t>
  </si>
  <si>
    <t>7+99</t>
  </si>
  <si>
    <t>EL2</t>
  </si>
  <si>
    <t>9+76</t>
  </si>
  <si>
    <t>12+00</t>
  </si>
  <si>
    <t>EL3</t>
  </si>
  <si>
    <t>LA7</t>
  </si>
  <si>
    <t>LA8</t>
  </si>
  <si>
    <t>LA9</t>
  </si>
  <si>
    <t>LA10</t>
  </si>
  <si>
    <t>LA11</t>
  </si>
  <si>
    <t>LA12</t>
  </si>
  <si>
    <t>9+97</t>
  </si>
  <si>
    <t>10+60</t>
  </si>
  <si>
    <t>11+23</t>
  </si>
  <si>
    <t>11+84</t>
  </si>
  <si>
    <t>$TP003$</t>
  </si>
  <si>
    <t>EL4</t>
  </si>
  <si>
    <t>EL5</t>
  </si>
  <si>
    <t>SL1</t>
  </si>
  <si>
    <t>LA13</t>
  </si>
  <si>
    <t>LA14</t>
  </si>
  <si>
    <t>LA15</t>
  </si>
  <si>
    <t>LA16</t>
  </si>
  <si>
    <t>LA17</t>
  </si>
  <si>
    <t>LA18</t>
  </si>
  <si>
    <t>13+23</t>
  </si>
  <si>
    <t>12+63</t>
  </si>
  <si>
    <t>12+47</t>
  </si>
  <si>
    <t>13+11</t>
  </si>
  <si>
    <t>13+10</t>
  </si>
  <si>
    <t>CH1</t>
  </si>
  <si>
    <t>CH2</t>
  </si>
  <si>
    <t>CH3</t>
  </si>
  <si>
    <t>CH4</t>
  </si>
  <si>
    <t>CH5</t>
  </si>
  <si>
    <t>CH6</t>
  </si>
  <si>
    <t>LL1</t>
  </si>
  <si>
    <t>LL2</t>
  </si>
  <si>
    <t>, YELLOW</t>
  </si>
  <si>
    <t>, WHITE</t>
  </si>
  <si>
    <t>LL3</t>
  </si>
  <si>
    <t>SL2</t>
  </si>
  <si>
    <t>EL19</t>
  </si>
  <si>
    <t>calc by</t>
  </si>
  <si>
    <t>check by</t>
  </si>
  <si>
    <t>SLF</t>
  </si>
  <si>
    <t>VLC</t>
  </si>
  <si>
    <t>Subtotal</t>
  </si>
  <si>
    <t>SUBTOTALS</t>
  </si>
  <si>
    <t>807E12010</t>
  </si>
  <si>
    <t>WET REFLECTIVE EPOXY PAVEMENT MARKING, EDGE LINE, 6"</t>
  </si>
  <si>
    <t>807E12310</t>
  </si>
  <si>
    <t>MILE</t>
  </si>
  <si>
    <t>WET REFLECTIVE EPOXY PAVEMENT MARKING, LANE LINE, 6"</t>
  </si>
  <si>
    <t>WET REFLECTIVE EPOXY PAVEMENT MARKING, CHANNELIZING LINE, 12"</t>
  </si>
  <si>
    <t>646e10200</t>
  </si>
  <si>
    <t>646e10400</t>
  </si>
  <si>
    <t>807E12110</t>
  </si>
  <si>
    <t>104+75</t>
  </si>
  <si>
    <t>93+24</t>
  </si>
  <si>
    <t>93+10</t>
  </si>
  <si>
    <t>94+32</t>
  </si>
  <si>
    <t>105+44</t>
  </si>
  <si>
    <t>106+71</t>
  </si>
  <si>
    <t>2+05</t>
  </si>
  <si>
    <t>5+02</t>
  </si>
  <si>
    <t>RAMP J PHASE 1A</t>
  </si>
  <si>
    <t>LT</t>
  </si>
  <si>
    <r>
      <t>TOTALS CARRIED TO MOT GENERAL NOTES</t>
    </r>
    <r>
      <rPr>
        <b/>
        <sz val="10"/>
        <color rgb="FFFF0000"/>
        <rFont val="Arial"/>
        <family val="2"/>
      </rPr>
      <t xml:space="preserve"> </t>
    </r>
    <r>
      <rPr>
        <b/>
        <i/>
        <sz val="10"/>
        <color rgb="FFFF0000"/>
        <rFont val="Arial"/>
        <family val="2"/>
      </rPr>
      <t xml:space="preserve">(PLEASE ADD TO GENERAL SUMMARY)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</si>
</sst>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7" xfId="0" quotePrefix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>
      <alignment horizontal="center"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2" fontId="4" fillId="6" borderId="29" xfId="0" applyNumberFormat="1" applyFont="1" applyFill="1" applyBorder="1" applyAlignment="1">
      <alignment horizontal="center" vertical="center"/>
    </xf>
    <xf numFmtId="2" fontId="4" fillId="6" borderId="5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1" fontId="4" fillId="6" borderId="3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66"/>
  <sheetViews>
    <sheetView showGridLines="0" tabSelected="1" zoomScale="75" zoomScaleNormal="75" workbookViewId="0">
      <pane xSplit="1" ySplit="23" topLeftCell="B51" activePane="bottomRight" state="frozen"/>
      <selection pane="topRight" activeCell="B1" sqref="B1"/>
      <selection pane="bottomLeft" activeCell="A24" sqref="A24"/>
      <selection pane="bottomRight" activeCell="J71" sqref="J71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11" width="9.6640625" style="6" customWidth="1"/>
    <col min="12" max="21" width="9.6640625" style="5" customWidth="1"/>
    <col min="22" max="22" width="2.6640625" style="5" customWidth="1"/>
    <col min="23" max="16384" width="9.109375" style="5"/>
  </cols>
  <sheetData>
    <row r="1" spans="1:28" ht="12.75" customHeight="1" x14ac:dyDescent="0.25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4"/>
      <c r="N1" s="1"/>
      <c r="O1" s="1"/>
      <c r="P1" s="1"/>
      <c r="Q1" s="1"/>
      <c r="R1" s="1"/>
      <c r="S1" s="16"/>
      <c r="T1" s="16"/>
      <c r="U1" s="16"/>
      <c r="W1" s="5" t="s">
        <v>74</v>
      </c>
      <c r="X1" s="5" t="s">
        <v>76</v>
      </c>
      <c r="Y1" s="26">
        <v>45511</v>
      </c>
    </row>
    <row r="2" spans="1:28" ht="12.75" customHeight="1" x14ac:dyDescent="0.25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4"/>
      <c r="N2" s="1"/>
      <c r="O2" s="1"/>
      <c r="P2" s="1"/>
      <c r="Q2" s="1"/>
      <c r="R2" s="1"/>
      <c r="S2" s="16"/>
      <c r="T2" s="16"/>
      <c r="U2" s="16"/>
      <c r="W2" s="5" t="s">
        <v>75</v>
      </c>
      <c r="X2" s="5" t="s">
        <v>77</v>
      </c>
      <c r="Y2" s="26">
        <v>45512</v>
      </c>
    </row>
    <row r="3" spans="1:28" ht="12.75" customHeight="1" x14ac:dyDescent="0.25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1"/>
      <c r="O3" s="1"/>
      <c r="P3" s="1"/>
      <c r="Q3" s="1"/>
      <c r="R3" s="1"/>
      <c r="S3" s="16"/>
      <c r="T3" s="16"/>
      <c r="U3" s="16"/>
    </row>
    <row r="4" spans="1:28" ht="12.75" customHeight="1" x14ac:dyDescent="0.25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1"/>
      <c r="O4" s="1"/>
      <c r="P4" s="1"/>
      <c r="Q4" s="1"/>
      <c r="R4" s="1"/>
      <c r="S4" s="16"/>
      <c r="T4" s="16"/>
      <c r="U4" s="16"/>
    </row>
    <row r="5" spans="1:2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15"/>
      <c r="R5" s="15"/>
      <c r="S5" s="16"/>
      <c r="T5" s="16"/>
      <c r="U5" s="16"/>
    </row>
    <row r="6" spans="1:28" ht="12.75" customHeight="1" thickBot="1" x14ac:dyDescent="0.3"/>
    <row r="7" spans="1:28" ht="12.75" customHeight="1" thickBot="1" x14ac:dyDescent="0.3">
      <c r="B7" s="18" t="s">
        <v>8</v>
      </c>
      <c r="D7" s="55">
        <f>W7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W7" s="11">
        <v>1</v>
      </c>
      <c r="X7" s="12" t="s">
        <v>2</v>
      </c>
      <c r="Y7" s="13"/>
      <c r="Z7" s="13"/>
      <c r="AA7" s="13"/>
      <c r="AB7" s="13"/>
    </row>
    <row r="8" spans="1:28" ht="12.75" customHeight="1" thickBot="1" x14ac:dyDescent="0.3">
      <c r="B8" s="20">
        <v>1</v>
      </c>
      <c r="D8" s="56" t="s">
        <v>6</v>
      </c>
      <c r="E8" s="56"/>
      <c r="F8" s="56"/>
      <c r="G8" s="56"/>
      <c r="H8" s="56"/>
      <c r="I8" s="56"/>
      <c r="J8" s="56"/>
      <c r="K8" s="17" t="s">
        <v>80</v>
      </c>
      <c r="L8" s="17" t="s">
        <v>80</v>
      </c>
      <c r="M8" s="17" t="s">
        <v>88</v>
      </c>
      <c r="N8" s="17" t="s">
        <v>86</v>
      </c>
      <c r="O8" s="17" t="s">
        <v>82</v>
      </c>
      <c r="P8" s="17" t="s">
        <v>87</v>
      </c>
      <c r="Q8" s="17"/>
      <c r="R8" s="17"/>
      <c r="S8" s="17"/>
      <c r="T8" s="17"/>
      <c r="U8" s="17"/>
    </row>
    <row r="9" spans="1:28" ht="12.75" customHeight="1" thickBot="1" x14ac:dyDescent="0.3">
      <c r="D9" s="57" t="s">
        <v>7</v>
      </c>
      <c r="E9" s="57"/>
      <c r="F9" s="57"/>
      <c r="G9" s="57"/>
      <c r="H9" s="57"/>
      <c r="I9" s="57"/>
      <c r="J9" s="57"/>
      <c r="K9" s="10" t="s">
        <v>70</v>
      </c>
      <c r="L9" s="10" t="s">
        <v>69</v>
      </c>
      <c r="M9" s="10"/>
      <c r="N9" s="10"/>
      <c r="O9" s="10"/>
      <c r="P9" s="10"/>
      <c r="Q9" s="10"/>
      <c r="R9" s="10"/>
      <c r="S9" s="10"/>
      <c r="T9" s="10"/>
      <c r="U9" s="10"/>
    </row>
    <row r="10" spans="1:28" ht="12.75" customHeight="1" x14ac:dyDescent="0.25">
      <c r="B10" s="52" t="s">
        <v>9</v>
      </c>
      <c r="D10" s="36" t="s">
        <v>18</v>
      </c>
      <c r="E10" s="36" t="s">
        <v>0</v>
      </c>
      <c r="F10" s="39" t="s">
        <v>1</v>
      </c>
      <c r="G10" s="40"/>
      <c r="H10" s="40"/>
      <c r="I10" s="40"/>
      <c r="J10" s="41"/>
      <c r="K10" s="7">
        <v>807</v>
      </c>
      <c r="L10" s="7">
        <v>807</v>
      </c>
      <c r="M10" s="7">
        <v>807</v>
      </c>
      <c r="N10" s="7" t="str">
        <f t="shared" ref="N10" si="0">IF(OR(TRIM(N8)=0,TRIM(N8)=""),"",IF(IFERROR(TRIM(INDEX(QryItemNamed,MATCH(TRIM(N8),ITEM,0),2)),"")="Y","SPECIAL",LEFT(IFERROR(TRIM(INDEX(ITEM,MATCH(TRIM(N8),ITEM,0))),""),3)))</f>
        <v>646</v>
      </c>
      <c r="O10" s="7">
        <v>807</v>
      </c>
      <c r="P10" s="7" t="str">
        <f t="shared" ref="P10" si="1">IF(OR(TRIM(P8)=0,TRIM(P8)=""),"",IF(IFERROR(TRIM(INDEX(QryItemNamed,MATCH(TRIM(P8),ITEM,0),2)),"")="Y","SPECIAL",LEFT(IFERROR(TRIM(INDEX(ITEM,MATCH(TRIM(P8),ITEM,0))),""),3)))</f>
        <v>646</v>
      </c>
      <c r="Q10" s="7" t="str">
        <f t="shared" ref="Q10:T10" si="2">IF(OR(TRIM(Q8)=0,TRIM(Q8)=""),"",IF(IFERROR(TRIM(INDEX(QryItemNamed,MATCH(TRIM(Q8),ITEM,0),2)),"")="Y","SPECIAL",LEFT(IFERROR(TRIM(INDEX(ITEM,MATCH(TRIM(Q8),ITEM,0))),""),3)))</f>
        <v/>
      </c>
      <c r="R10" s="7" t="str">
        <f t="shared" si="2"/>
        <v/>
      </c>
      <c r="S10" s="7" t="str">
        <f t="shared" si="2"/>
        <v/>
      </c>
      <c r="T10" s="7" t="str">
        <f t="shared" si="2"/>
        <v/>
      </c>
      <c r="U10" s="7" t="str">
        <f t="shared" ref="U10" si="3">IF(OR(TRIM(U8)=0,TRIM(U8)=""),"",IF(IFERROR(TRIM(INDEX(QryItemNamed,MATCH(TRIM(U8),ITEM,0),2)),"")="Y","SPECIAL",LEFT(IFERROR(TRIM(INDEX(ITEM,MATCH(TRIM(U8),ITEM,0))),""),3)))</f>
        <v/>
      </c>
    </row>
    <row r="11" spans="1:28" ht="12.75" customHeight="1" x14ac:dyDescent="0.25">
      <c r="B11" s="53"/>
      <c r="D11" s="37"/>
      <c r="E11" s="37"/>
      <c r="F11" s="42"/>
      <c r="G11" s="43"/>
      <c r="H11" s="43"/>
      <c r="I11" s="43"/>
      <c r="J11" s="44"/>
      <c r="K11" s="48" t="s">
        <v>81</v>
      </c>
      <c r="L11" s="48" t="s">
        <v>81</v>
      </c>
      <c r="M11" s="48" t="s">
        <v>84</v>
      </c>
      <c r="N11" s="58" t="str">
        <f t="shared" ref="N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CENTER LINE</v>
      </c>
      <c r="O11" s="48" t="s">
        <v>85</v>
      </c>
      <c r="P11" s="58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STOP LINE</v>
      </c>
      <c r="Q11" s="48" t="str">
        <f t="shared" ref="Q11:S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48" t="str">
        <f t="shared" si="6"/>
        <v/>
      </c>
      <c r="S11" s="48" t="str">
        <f t="shared" si="6"/>
        <v/>
      </c>
      <c r="T11" s="48" t="str">
        <f t="shared" ref="T11" si="7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48" t="str">
        <f t="shared" ref="U11" si="8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</row>
    <row r="12" spans="1:28" ht="12.75" customHeight="1" x14ac:dyDescent="0.25">
      <c r="B12" s="53"/>
      <c r="D12" s="37"/>
      <c r="E12" s="37"/>
      <c r="F12" s="42"/>
      <c r="G12" s="43"/>
      <c r="H12" s="43"/>
      <c r="I12" s="43"/>
      <c r="J12" s="44"/>
      <c r="K12" s="48"/>
      <c r="L12" s="48"/>
      <c r="M12" s="48"/>
      <c r="N12" s="59"/>
      <c r="O12" s="48"/>
      <c r="P12" s="59"/>
      <c r="Q12" s="48"/>
      <c r="R12" s="48"/>
      <c r="S12" s="48"/>
      <c r="T12" s="48"/>
      <c r="U12" s="48"/>
    </row>
    <row r="13" spans="1:28" ht="12.75" customHeight="1" x14ac:dyDescent="0.25">
      <c r="B13" s="53"/>
      <c r="D13" s="37"/>
      <c r="E13" s="37"/>
      <c r="F13" s="42"/>
      <c r="G13" s="43"/>
      <c r="H13" s="43"/>
      <c r="I13" s="43"/>
      <c r="J13" s="44"/>
      <c r="K13" s="48"/>
      <c r="L13" s="48"/>
      <c r="M13" s="48"/>
      <c r="N13" s="59"/>
      <c r="O13" s="48"/>
      <c r="P13" s="59"/>
      <c r="Q13" s="48"/>
      <c r="R13" s="48"/>
      <c r="S13" s="48"/>
      <c r="T13" s="48"/>
      <c r="U13" s="48"/>
    </row>
    <row r="14" spans="1:28" ht="12.75" customHeight="1" x14ac:dyDescent="0.25">
      <c r="B14" s="53"/>
      <c r="D14" s="37"/>
      <c r="E14" s="37"/>
      <c r="F14" s="42"/>
      <c r="G14" s="43"/>
      <c r="H14" s="43"/>
      <c r="I14" s="43"/>
      <c r="J14" s="44"/>
      <c r="K14" s="48"/>
      <c r="L14" s="48"/>
      <c r="M14" s="48"/>
      <c r="N14" s="59"/>
      <c r="O14" s="48"/>
      <c r="P14" s="59"/>
      <c r="Q14" s="48"/>
      <c r="R14" s="48"/>
      <c r="S14" s="48"/>
      <c r="T14" s="48"/>
      <c r="U14" s="48"/>
    </row>
    <row r="15" spans="1:28" ht="12.75" customHeight="1" x14ac:dyDescent="0.25">
      <c r="B15" s="53"/>
      <c r="D15" s="37"/>
      <c r="E15" s="37"/>
      <c r="F15" s="42"/>
      <c r="G15" s="43"/>
      <c r="H15" s="43"/>
      <c r="I15" s="43"/>
      <c r="J15" s="44"/>
      <c r="K15" s="48"/>
      <c r="L15" s="48"/>
      <c r="M15" s="48"/>
      <c r="N15" s="59"/>
      <c r="O15" s="48"/>
      <c r="P15" s="59"/>
      <c r="Q15" s="48"/>
      <c r="R15" s="48"/>
      <c r="S15" s="48"/>
      <c r="T15" s="48"/>
      <c r="U15" s="48"/>
    </row>
    <row r="16" spans="1:28" ht="12.75" customHeight="1" x14ac:dyDescent="0.25">
      <c r="B16" s="53"/>
      <c r="D16" s="37"/>
      <c r="E16" s="37"/>
      <c r="F16" s="42"/>
      <c r="G16" s="43"/>
      <c r="H16" s="43"/>
      <c r="I16" s="43"/>
      <c r="J16" s="44"/>
      <c r="K16" s="48"/>
      <c r="L16" s="48"/>
      <c r="M16" s="48"/>
      <c r="N16" s="59"/>
      <c r="O16" s="48"/>
      <c r="P16" s="59"/>
      <c r="Q16" s="48"/>
      <c r="R16" s="48"/>
      <c r="S16" s="48"/>
      <c r="T16" s="48"/>
      <c r="U16" s="48"/>
    </row>
    <row r="17" spans="2:21" ht="12.75" customHeight="1" x14ac:dyDescent="0.25">
      <c r="B17" s="53"/>
      <c r="D17" s="37"/>
      <c r="E17" s="37"/>
      <c r="F17" s="42"/>
      <c r="G17" s="43"/>
      <c r="H17" s="43"/>
      <c r="I17" s="43"/>
      <c r="J17" s="44"/>
      <c r="K17" s="48"/>
      <c r="L17" s="48"/>
      <c r="M17" s="48"/>
      <c r="N17" s="59"/>
      <c r="O17" s="48"/>
      <c r="P17" s="59"/>
      <c r="Q17" s="48"/>
      <c r="R17" s="48"/>
      <c r="S17" s="48"/>
      <c r="T17" s="48"/>
      <c r="U17" s="48"/>
    </row>
    <row r="18" spans="2:21" ht="12.75" customHeight="1" x14ac:dyDescent="0.25">
      <c r="B18" s="53"/>
      <c r="D18" s="37"/>
      <c r="E18" s="37"/>
      <c r="F18" s="42"/>
      <c r="G18" s="43"/>
      <c r="H18" s="43"/>
      <c r="I18" s="43"/>
      <c r="J18" s="44"/>
      <c r="K18" s="48"/>
      <c r="L18" s="48"/>
      <c r="M18" s="48"/>
      <c r="N18" s="59"/>
      <c r="O18" s="48"/>
      <c r="P18" s="59"/>
      <c r="Q18" s="48"/>
      <c r="R18" s="48"/>
      <c r="S18" s="48"/>
      <c r="T18" s="48"/>
      <c r="U18" s="48"/>
    </row>
    <row r="19" spans="2:21" ht="12.75" customHeight="1" x14ac:dyDescent="0.25">
      <c r="B19" s="53"/>
      <c r="D19" s="37"/>
      <c r="E19" s="37"/>
      <c r="F19" s="42"/>
      <c r="G19" s="43"/>
      <c r="H19" s="43"/>
      <c r="I19" s="43"/>
      <c r="J19" s="44"/>
      <c r="K19" s="48"/>
      <c r="L19" s="48"/>
      <c r="M19" s="48"/>
      <c r="N19" s="59"/>
      <c r="O19" s="48"/>
      <c r="P19" s="59"/>
      <c r="Q19" s="48"/>
      <c r="R19" s="48"/>
      <c r="S19" s="48"/>
      <c r="T19" s="48"/>
      <c r="U19" s="48"/>
    </row>
    <row r="20" spans="2:21" ht="12.75" customHeight="1" x14ac:dyDescent="0.25">
      <c r="B20" s="53"/>
      <c r="D20" s="37"/>
      <c r="E20" s="37"/>
      <c r="F20" s="42"/>
      <c r="G20" s="43"/>
      <c r="H20" s="43"/>
      <c r="I20" s="43"/>
      <c r="J20" s="44"/>
      <c r="K20" s="48"/>
      <c r="L20" s="48"/>
      <c r="M20" s="48"/>
      <c r="N20" s="59"/>
      <c r="O20" s="48"/>
      <c r="P20" s="59"/>
      <c r="Q20" s="48"/>
      <c r="R20" s="48"/>
      <c r="S20" s="48"/>
      <c r="T20" s="48"/>
      <c r="U20" s="48"/>
    </row>
    <row r="21" spans="2:21" ht="12.75" customHeight="1" x14ac:dyDescent="0.25">
      <c r="B21" s="53"/>
      <c r="D21" s="37"/>
      <c r="E21" s="37"/>
      <c r="F21" s="42"/>
      <c r="G21" s="43"/>
      <c r="H21" s="43"/>
      <c r="I21" s="43"/>
      <c r="J21" s="44"/>
      <c r="K21" s="48"/>
      <c r="L21" s="48"/>
      <c r="M21" s="48"/>
      <c r="N21" s="59"/>
      <c r="O21" s="48"/>
      <c r="P21" s="59"/>
      <c r="Q21" s="48"/>
      <c r="R21" s="48"/>
      <c r="S21" s="48"/>
      <c r="T21" s="48"/>
      <c r="U21" s="48"/>
    </row>
    <row r="22" spans="2:21" ht="12.75" customHeight="1" x14ac:dyDescent="0.25">
      <c r="B22" s="53"/>
      <c r="D22" s="37"/>
      <c r="E22" s="37"/>
      <c r="F22" s="42"/>
      <c r="G22" s="43"/>
      <c r="H22" s="43"/>
      <c r="I22" s="43"/>
      <c r="J22" s="44"/>
      <c r="K22" s="48"/>
      <c r="L22" s="48"/>
      <c r="M22" s="48"/>
      <c r="N22" s="60"/>
      <c r="O22" s="48"/>
      <c r="P22" s="60"/>
      <c r="Q22" s="48"/>
      <c r="R22" s="48"/>
      <c r="S22" s="48"/>
      <c r="T22" s="48"/>
      <c r="U22" s="48"/>
    </row>
    <row r="23" spans="2:21" ht="12.75" customHeight="1" thickBot="1" x14ac:dyDescent="0.3">
      <c r="B23" s="54"/>
      <c r="D23" s="38"/>
      <c r="E23" s="38"/>
      <c r="F23" s="45"/>
      <c r="G23" s="46"/>
      <c r="H23" s="46"/>
      <c r="I23" s="46"/>
      <c r="J23" s="47"/>
      <c r="K23" s="8" t="s">
        <v>83</v>
      </c>
      <c r="L23" s="8" t="s">
        <v>83</v>
      </c>
      <c r="M23" s="8" t="s">
        <v>83</v>
      </c>
      <c r="N23" s="8" t="str">
        <f t="shared" ref="N23" si="9">IF(OR(TRIM(N8)=0,TRIM(N8)=""),"",IF(IFERROR(TRIM(INDEX(QryItemNamed,MATCH(TRIM(N8),ITEM,0),3)),"")="LS","",IFERROR(TRIM(INDEX(QryItemNamed,MATCH(TRIM(N8),ITEM,0),3)),"")))</f>
        <v>MILE</v>
      </c>
      <c r="O23" s="8" t="s">
        <v>19</v>
      </c>
      <c r="P23" s="8" t="str">
        <f t="shared" ref="P23" si="10">IF(OR(TRIM(P8)=0,TRIM(P8)=""),"",IF(IFERROR(TRIM(INDEX(QryItemNamed,MATCH(TRIM(P8),ITEM,0),3)),"")="LS","",IFERROR(TRIM(INDEX(QryItemNamed,MATCH(TRIM(P8),ITEM,0),3)),"")))</f>
        <v>FT</v>
      </c>
      <c r="Q23" s="8" t="str">
        <f t="shared" ref="Q23:T23" si="11">IF(OR(TRIM(Q8)=0,TRIM(Q8)=""),"",IF(IFERROR(TRIM(INDEX(QryItemNamed,MATCH(TRIM(Q8),ITEM,0),3)),"")="LS","",IFERROR(TRIM(INDEX(QryItemNamed,MATCH(TRIM(Q8),ITEM,0),3)),"")))</f>
        <v/>
      </c>
      <c r="R23" s="8" t="str">
        <f t="shared" si="11"/>
        <v/>
      </c>
      <c r="S23" s="8" t="str">
        <f t="shared" si="11"/>
        <v/>
      </c>
      <c r="T23" s="8" t="str">
        <f t="shared" si="11"/>
        <v/>
      </c>
      <c r="U23" s="8" t="str">
        <f t="shared" ref="U23" si="12">IF(OR(TRIM(U8)=0,TRIM(U8)=""),"",IF(IFERROR(TRIM(INDEX(QryItemNamed,MATCH(TRIM(U8),ITEM,0),3)),"")="LS","",IFERROR(TRIM(INDEX(QryItemNamed,MATCH(TRIM(U8),ITEM,0),3)),"")))</f>
        <v/>
      </c>
    </row>
    <row r="24" spans="2:21" ht="12.75" customHeight="1" x14ac:dyDescent="0.25">
      <c r="B24" s="19"/>
      <c r="D24" s="9" t="s">
        <v>29</v>
      </c>
      <c r="E24" s="9" t="s">
        <v>28</v>
      </c>
      <c r="F24" s="27" t="s">
        <v>95</v>
      </c>
      <c r="G24" s="28"/>
      <c r="H24" s="9" t="s">
        <v>20</v>
      </c>
      <c r="I24" s="27" t="s">
        <v>30</v>
      </c>
      <c r="J24" s="29"/>
      <c r="K24" s="21">
        <v>0.11</v>
      </c>
      <c r="L24" s="21"/>
      <c r="M24" s="9"/>
      <c r="N24" s="9"/>
      <c r="O24" s="9"/>
      <c r="P24" s="9"/>
      <c r="Q24" s="9"/>
      <c r="R24" s="9"/>
      <c r="S24" s="9"/>
      <c r="T24" s="23"/>
      <c r="U24" s="9"/>
    </row>
    <row r="25" spans="2:21" ht="12.75" customHeight="1" x14ac:dyDescent="0.25">
      <c r="B25" s="19"/>
      <c r="D25" s="9" t="s">
        <v>73</v>
      </c>
      <c r="E25" s="27" t="s">
        <v>28</v>
      </c>
      <c r="F25" s="27" t="s">
        <v>96</v>
      </c>
      <c r="G25" s="28"/>
      <c r="H25" s="9" t="s">
        <v>20</v>
      </c>
      <c r="I25" s="27" t="s">
        <v>30</v>
      </c>
      <c r="J25" s="29"/>
      <c r="K25" s="9">
        <v>0.06</v>
      </c>
      <c r="L25" s="9"/>
      <c r="M25" s="9"/>
      <c r="N25" s="9"/>
      <c r="O25" s="9"/>
      <c r="P25" s="9"/>
      <c r="Q25" s="9"/>
      <c r="R25" s="9"/>
      <c r="S25" s="9"/>
      <c r="T25" s="21"/>
      <c r="U25" s="9"/>
    </row>
    <row r="26" spans="2:21" ht="12.75" customHeight="1" x14ac:dyDescent="0.25">
      <c r="B26" s="19"/>
      <c r="D26" s="9" t="s">
        <v>61</v>
      </c>
      <c r="E26" s="27" t="s">
        <v>28</v>
      </c>
      <c r="F26" s="27" t="s">
        <v>31</v>
      </c>
      <c r="G26" s="28"/>
      <c r="H26" s="9" t="s">
        <v>20</v>
      </c>
      <c r="I26" s="27" t="s">
        <v>30</v>
      </c>
      <c r="J26" s="29"/>
      <c r="K26" s="9"/>
      <c r="L26" s="9"/>
      <c r="M26" s="9"/>
      <c r="N26" s="9"/>
      <c r="O26" s="9">
        <v>2</v>
      </c>
      <c r="P26" s="9"/>
      <c r="Q26" s="9"/>
      <c r="R26" s="9"/>
      <c r="S26" s="9"/>
      <c r="T26" s="22"/>
      <c r="U26" s="9"/>
    </row>
    <row r="27" spans="2:21" ht="12.75" customHeight="1" x14ac:dyDescent="0.25">
      <c r="B27" s="19"/>
      <c r="D27" s="9"/>
      <c r="E27" s="27"/>
      <c r="F27" s="27"/>
      <c r="G27" s="30"/>
      <c r="H27" s="30"/>
      <c r="I27" s="30"/>
      <c r="J27" s="29"/>
      <c r="K27" s="9"/>
      <c r="L27" s="9"/>
      <c r="M27" s="9"/>
      <c r="N27" s="9"/>
      <c r="O27" s="9"/>
      <c r="P27" s="9"/>
      <c r="Q27" s="9"/>
      <c r="R27" s="9"/>
      <c r="S27" s="9"/>
      <c r="T27" s="7"/>
      <c r="U27" s="9"/>
    </row>
    <row r="28" spans="2:21" ht="12.75" customHeight="1" x14ac:dyDescent="0.25">
      <c r="B28" s="19"/>
      <c r="D28" s="9" t="s">
        <v>32</v>
      </c>
      <c r="E28" s="27" t="s">
        <v>21</v>
      </c>
      <c r="F28" s="27" t="s">
        <v>30</v>
      </c>
      <c r="G28" s="28"/>
      <c r="H28" s="9" t="s">
        <v>20</v>
      </c>
      <c r="I28" s="27" t="s">
        <v>34</v>
      </c>
      <c r="J28" s="29"/>
      <c r="K28" s="9">
        <v>0.08</v>
      </c>
      <c r="L28" s="9"/>
      <c r="M28" s="9"/>
      <c r="N28" s="9"/>
      <c r="O28" s="9"/>
      <c r="P28" s="9"/>
      <c r="Q28" s="9"/>
      <c r="R28" s="9"/>
      <c r="S28" s="9"/>
      <c r="T28" s="21"/>
      <c r="U28" s="9"/>
    </row>
    <row r="29" spans="2:21" ht="12.75" customHeight="1" x14ac:dyDescent="0.25">
      <c r="B29" s="19"/>
      <c r="D29" s="9" t="s">
        <v>35</v>
      </c>
      <c r="E29" s="27" t="s">
        <v>21</v>
      </c>
      <c r="F29" s="27" t="s">
        <v>30</v>
      </c>
      <c r="G29" s="28"/>
      <c r="H29" s="9" t="s">
        <v>20</v>
      </c>
      <c r="I29" s="27" t="s">
        <v>34</v>
      </c>
      <c r="J29" s="29"/>
      <c r="K29" s="9">
        <v>0.08</v>
      </c>
      <c r="L29" s="9"/>
      <c r="M29" s="9"/>
      <c r="N29" s="9"/>
      <c r="O29" s="9"/>
      <c r="P29" s="9"/>
      <c r="Q29" s="9"/>
      <c r="R29" s="9"/>
      <c r="S29" s="9"/>
      <c r="T29" s="7"/>
      <c r="U29" s="9"/>
    </row>
    <row r="30" spans="2:21" ht="12.75" customHeight="1" x14ac:dyDescent="0.25">
      <c r="B30" s="19"/>
      <c r="D30" s="9" t="s">
        <v>62</v>
      </c>
      <c r="E30" s="27" t="s">
        <v>21</v>
      </c>
      <c r="F30" s="27" t="s">
        <v>33</v>
      </c>
      <c r="G30" s="28"/>
      <c r="H30" s="9" t="s">
        <v>20</v>
      </c>
      <c r="I30" s="27" t="s">
        <v>34</v>
      </c>
      <c r="J30" s="29"/>
      <c r="K30" s="9"/>
      <c r="L30" s="9"/>
      <c r="M30" s="9"/>
      <c r="N30" s="9"/>
      <c r="O30" s="9">
        <v>235</v>
      </c>
      <c r="P30" s="22"/>
      <c r="Q30" s="9"/>
      <c r="R30" s="9"/>
      <c r="S30" s="9"/>
      <c r="T30" s="23"/>
      <c r="U30" s="9"/>
    </row>
    <row r="31" spans="2:21" ht="12.75" customHeight="1" x14ac:dyDescent="0.25">
      <c r="B31" s="19"/>
      <c r="D31" s="9" t="s">
        <v>63</v>
      </c>
      <c r="E31" s="27" t="s">
        <v>21</v>
      </c>
      <c r="F31" s="27" t="s">
        <v>30</v>
      </c>
      <c r="G31" s="28"/>
      <c r="H31" s="9" t="s">
        <v>20</v>
      </c>
      <c r="I31" s="27" t="s">
        <v>34</v>
      </c>
      <c r="J31" s="29"/>
      <c r="K31" s="9"/>
      <c r="L31" s="9"/>
      <c r="M31" s="9"/>
      <c r="N31" s="9"/>
      <c r="O31" s="22">
        <v>406</v>
      </c>
      <c r="P31" s="22"/>
      <c r="Q31" s="9"/>
      <c r="R31" s="9"/>
      <c r="S31" s="9"/>
      <c r="T31" s="21"/>
      <c r="U31" s="9"/>
    </row>
    <row r="32" spans="2:21" ht="12.75" customHeight="1" x14ac:dyDescent="0.25">
      <c r="B32" s="19"/>
      <c r="D32" s="9" t="s">
        <v>22</v>
      </c>
      <c r="E32" s="27" t="s">
        <v>21</v>
      </c>
      <c r="F32" s="27" t="s">
        <v>42</v>
      </c>
      <c r="G32" s="30"/>
      <c r="H32" s="30"/>
      <c r="I32" s="30"/>
      <c r="J32" s="29"/>
      <c r="K32" s="9"/>
      <c r="L32" s="9"/>
      <c r="M32" s="9"/>
      <c r="N32" s="9"/>
      <c r="O32" s="22"/>
      <c r="P32" s="22"/>
      <c r="Q32" s="9"/>
      <c r="R32" s="9"/>
      <c r="S32" s="9"/>
      <c r="T32" s="22"/>
      <c r="U32" s="9"/>
    </row>
    <row r="33" spans="2:21" ht="12.75" customHeight="1" x14ac:dyDescent="0.25">
      <c r="B33" s="19"/>
      <c r="D33" s="9" t="s">
        <v>23</v>
      </c>
      <c r="E33" s="27" t="s">
        <v>21</v>
      </c>
      <c r="F33" s="27" t="s">
        <v>42</v>
      </c>
      <c r="G33" s="30"/>
      <c r="H33" s="30"/>
      <c r="I33" s="30"/>
      <c r="J33" s="29"/>
      <c r="K33" s="9"/>
      <c r="L33" s="9"/>
      <c r="M33" s="9"/>
      <c r="N33" s="9"/>
      <c r="O33" s="9"/>
      <c r="P33" s="9"/>
      <c r="Q33" s="9"/>
      <c r="R33" s="9"/>
      <c r="S33" s="9"/>
      <c r="T33" s="7"/>
      <c r="U33" s="9"/>
    </row>
    <row r="34" spans="2:21" ht="12.75" customHeight="1" x14ac:dyDescent="0.25">
      <c r="B34" s="19"/>
      <c r="D34" s="9" t="s">
        <v>24</v>
      </c>
      <c r="E34" s="27" t="s">
        <v>21</v>
      </c>
      <c r="F34" s="27" t="s">
        <v>42</v>
      </c>
      <c r="G34" s="30"/>
      <c r="H34" s="30"/>
      <c r="I34" s="30"/>
      <c r="J34" s="29"/>
      <c r="K34" s="9"/>
      <c r="L34" s="9"/>
      <c r="M34" s="9"/>
      <c r="N34" s="9"/>
      <c r="O34" s="9"/>
      <c r="P34" s="9"/>
      <c r="Q34" s="9"/>
      <c r="R34" s="9"/>
      <c r="S34" s="9"/>
      <c r="T34" s="21"/>
      <c r="U34" s="9"/>
    </row>
    <row r="35" spans="2:21" ht="12.75" customHeight="1" x14ac:dyDescent="0.25">
      <c r="B35" s="19"/>
      <c r="D35" s="9" t="s">
        <v>25</v>
      </c>
      <c r="E35" s="27" t="s">
        <v>21</v>
      </c>
      <c r="F35" s="27" t="s">
        <v>43</v>
      </c>
      <c r="G35" s="30"/>
      <c r="H35" s="30"/>
      <c r="I35" s="30"/>
      <c r="J35" s="29"/>
      <c r="K35" s="9"/>
      <c r="L35" s="9"/>
      <c r="M35" s="9"/>
      <c r="N35" s="9"/>
      <c r="O35" s="9"/>
      <c r="P35" s="9"/>
      <c r="Q35" s="9"/>
      <c r="R35" s="9"/>
      <c r="S35" s="9"/>
      <c r="T35" s="7"/>
      <c r="U35" s="9"/>
    </row>
    <row r="36" spans="2:21" ht="12.75" customHeight="1" x14ac:dyDescent="0.25">
      <c r="B36" s="19"/>
      <c r="D36" s="9" t="s">
        <v>26</v>
      </c>
      <c r="E36" s="27" t="s">
        <v>21</v>
      </c>
      <c r="F36" s="27" t="s">
        <v>43</v>
      </c>
      <c r="G36" s="30"/>
      <c r="H36" s="30"/>
      <c r="I36" s="30"/>
      <c r="J36" s="29"/>
      <c r="K36" s="21"/>
      <c r="L36" s="21"/>
      <c r="M36" s="21"/>
      <c r="N36" s="21"/>
      <c r="O36" s="9"/>
      <c r="P36" s="9"/>
      <c r="Q36" s="9"/>
      <c r="R36" s="9"/>
      <c r="S36" s="9"/>
      <c r="T36" s="21"/>
      <c r="U36" s="9"/>
    </row>
    <row r="37" spans="2:21" ht="12.75" customHeight="1" x14ac:dyDescent="0.25">
      <c r="B37" s="19"/>
      <c r="D37" s="9" t="s">
        <v>27</v>
      </c>
      <c r="E37" s="27" t="s">
        <v>21</v>
      </c>
      <c r="F37" s="27" t="s">
        <v>43</v>
      </c>
      <c r="G37" s="30"/>
      <c r="H37" s="30"/>
      <c r="I37" s="30"/>
      <c r="J37" s="29"/>
      <c r="K37" s="21"/>
      <c r="L37" s="21"/>
      <c r="M37" s="21"/>
      <c r="N37" s="21"/>
      <c r="O37" s="9"/>
      <c r="P37" s="9"/>
      <c r="Q37" s="9"/>
      <c r="R37" s="9"/>
      <c r="S37" s="9"/>
      <c r="T37" s="21"/>
      <c r="U37" s="9"/>
    </row>
    <row r="38" spans="2:21" ht="12.75" customHeight="1" x14ac:dyDescent="0.25">
      <c r="B38" s="19"/>
      <c r="D38" s="9" t="s">
        <v>36</v>
      </c>
      <c r="E38" s="27" t="s">
        <v>21</v>
      </c>
      <c r="F38" s="27" t="s">
        <v>44</v>
      </c>
      <c r="G38" s="30"/>
      <c r="H38" s="30"/>
      <c r="I38" s="30"/>
      <c r="J38" s="29"/>
      <c r="K38" s="9"/>
      <c r="L38" s="21"/>
      <c r="M38" s="21"/>
      <c r="N38" s="9"/>
      <c r="O38" s="9"/>
      <c r="P38" s="9"/>
      <c r="Q38" s="9"/>
      <c r="R38" s="9"/>
      <c r="S38" s="9"/>
      <c r="T38" s="21"/>
      <c r="U38" s="9"/>
    </row>
    <row r="39" spans="2:21" ht="12.75" customHeight="1" x14ac:dyDescent="0.25">
      <c r="B39" s="19"/>
      <c r="D39" s="9" t="s">
        <v>37</v>
      </c>
      <c r="E39" s="27" t="s">
        <v>21</v>
      </c>
      <c r="F39" s="27" t="s">
        <v>44</v>
      </c>
      <c r="G39" s="30"/>
      <c r="H39" s="30"/>
      <c r="I39" s="30"/>
      <c r="J39" s="29"/>
      <c r="K39" s="24"/>
      <c r="L39" s="24"/>
      <c r="M39" s="24"/>
      <c r="N39" s="24"/>
      <c r="O39" s="9"/>
      <c r="P39" s="9"/>
      <c r="Q39" s="9"/>
      <c r="R39" s="9"/>
      <c r="S39" s="9"/>
      <c r="T39" s="21"/>
      <c r="U39" s="9"/>
    </row>
    <row r="40" spans="2:21" ht="12.75" customHeight="1" x14ac:dyDescent="0.25">
      <c r="B40" s="19"/>
      <c r="D40" s="9" t="s">
        <v>38</v>
      </c>
      <c r="E40" s="27" t="s">
        <v>21</v>
      </c>
      <c r="F40" s="27" t="s">
        <v>44</v>
      </c>
      <c r="G40" s="30"/>
      <c r="H40" s="30"/>
      <c r="I40" s="30"/>
      <c r="J40" s="29"/>
      <c r="K40" s="24"/>
      <c r="L40" s="24"/>
      <c r="M40" s="24"/>
      <c r="N40" s="24"/>
      <c r="O40" s="9"/>
      <c r="P40" s="9"/>
      <c r="Q40" s="9"/>
      <c r="R40" s="9"/>
      <c r="S40" s="9"/>
      <c r="T40" s="21"/>
      <c r="U40" s="9"/>
    </row>
    <row r="41" spans="2:21" ht="12.75" customHeight="1" x14ac:dyDescent="0.25">
      <c r="B41" s="19"/>
      <c r="D41" s="9" t="s">
        <v>39</v>
      </c>
      <c r="E41" s="27" t="s">
        <v>21</v>
      </c>
      <c r="F41" s="27" t="s">
        <v>45</v>
      </c>
      <c r="G41" s="30"/>
      <c r="H41" s="30"/>
      <c r="I41" s="30"/>
      <c r="J41" s="29"/>
      <c r="K41" s="21"/>
      <c r="L41" s="21"/>
      <c r="M41" s="21"/>
      <c r="N41" s="21"/>
      <c r="O41" s="9"/>
      <c r="P41" s="9"/>
      <c r="Q41" s="9"/>
      <c r="R41" s="9"/>
      <c r="S41" s="9"/>
      <c r="T41" s="21"/>
      <c r="U41" s="9"/>
    </row>
    <row r="42" spans="2:21" ht="12.75" customHeight="1" x14ac:dyDescent="0.25">
      <c r="B42" s="19"/>
      <c r="D42" s="9" t="s">
        <v>40</v>
      </c>
      <c r="E42" s="27" t="s">
        <v>21</v>
      </c>
      <c r="F42" s="27" t="s">
        <v>45</v>
      </c>
      <c r="G42" s="30"/>
      <c r="H42" s="30"/>
      <c r="I42" s="30"/>
      <c r="J42" s="29"/>
      <c r="K42" s="22"/>
      <c r="L42" s="21"/>
      <c r="M42" s="21"/>
      <c r="N42" s="22"/>
      <c r="O42" s="9"/>
      <c r="P42" s="9"/>
      <c r="Q42" s="9"/>
      <c r="R42" s="9"/>
      <c r="S42" s="9"/>
      <c r="T42" s="21"/>
      <c r="U42" s="9"/>
    </row>
    <row r="43" spans="2:21" ht="12.75" customHeight="1" x14ac:dyDescent="0.25">
      <c r="B43" s="19"/>
      <c r="D43" s="9" t="s">
        <v>41</v>
      </c>
      <c r="E43" s="27" t="s">
        <v>21</v>
      </c>
      <c r="F43" s="27" t="s">
        <v>45</v>
      </c>
      <c r="G43" s="30"/>
      <c r="H43" s="30"/>
      <c r="I43" s="30"/>
      <c r="J43" s="29"/>
      <c r="K43" s="21"/>
      <c r="L43" s="21"/>
      <c r="M43" s="21"/>
      <c r="N43" s="21"/>
      <c r="O43" s="9"/>
      <c r="P43" s="9"/>
      <c r="Q43" s="9"/>
      <c r="R43" s="9"/>
      <c r="S43" s="9"/>
      <c r="T43" s="21"/>
      <c r="U43" s="9"/>
    </row>
    <row r="44" spans="2:21" ht="12.75" customHeight="1" x14ac:dyDescent="0.25">
      <c r="B44" s="19"/>
      <c r="D44" s="9"/>
      <c r="E44" s="27"/>
      <c r="F44" s="27"/>
      <c r="G44" s="30"/>
      <c r="H44" s="30"/>
      <c r="I44" s="30"/>
      <c r="J44" s="29"/>
      <c r="K44" s="21"/>
      <c r="L44" s="21"/>
      <c r="M44" s="21"/>
      <c r="N44" s="21"/>
      <c r="O44" s="9"/>
      <c r="P44" s="9"/>
      <c r="Q44" s="9"/>
      <c r="R44" s="9"/>
      <c r="S44" s="9"/>
      <c r="T44" s="21"/>
      <c r="U44" s="9"/>
    </row>
    <row r="45" spans="2:21" ht="12.75" customHeight="1" x14ac:dyDescent="0.25">
      <c r="B45" s="19"/>
      <c r="D45" s="9" t="s">
        <v>47</v>
      </c>
      <c r="E45" s="27" t="s">
        <v>46</v>
      </c>
      <c r="F45" s="27" t="s">
        <v>34</v>
      </c>
      <c r="G45" s="28"/>
      <c r="H45" s="9" t="s">
        <v>20</v>
      </c>
      <c r="I45" s="27" t="s">
        <v>56</v>
      </c>
      <c r="J45" s="29"/>
      <c r="K45" s="22">
        <v>0.03</v>
      </c>
      <c r="L45" s="21"/>
      <c r="M45" s="21"/>
      <c r="N45" s="22"/>
      <c r="O45" s="9"/>
      <c r="P45" s="9"/>
      <c r="Q45" s="9"/>
      <c r="R45" s="9"/>
      <c r="S45" s="9"/>
      <c r="T45" s="21"/>
      <c r="U45" s="9"/>
    </row>
    <row r="46" spans="2:21" ht="12.75" customHeight="1" x14ac:dyDescent="0.25">
      <c r="B46" s="19"/>
      <c r="D46" s="9" t="s">
        <v>48</v>
      </c>
      <c r="E46" s="27" t="s">
        <v>46</v>
      </c>
      <c r="F46" s="27" t="s">
        <v>34</v>
      </c>
      <c r="G46" s="28"/>
      <c r="H46" s="9" t="s">
        <v>20</v>
      </c>
      <c r="I46" s="27" t="s">
        <v>56</v>
      </c>
      <c r="J46" s="29"/>
      <c r="K46" s="21">
        <v>0.03</v>
      </c>
      <c r="L46" s="21"/>
      <c r="M46" s="21"/>
      <c r="N46" s="21"/>
      <c r="O46" s="9"/>
      <c r="P46" s="9"/>
      <c r="Q46" s="9"/>
      <c r="R46" s="9"/>
      <c r="S46" s="9"/>
      <c r="T46" s="21"/>
      <c r="U46" s="9"/>
    </row>
    <row r="47" spans="2:21" ht="12.75" customHeight="1" x14ac:dyDescent="0.25">
      <c r="B47" s="19"/>
      <c r="D47" s="9" t="s">
        <v>64</v>
      </c>
      <c r="E47" s="27" t="s">
        <v>46</v>
      </c>
      <c r="F47" s="27" t="s">
        <v>34</v>
      </c>
      <c r="G47" s="28"/>
      <c r="H47" s="9" t="s">
        <v>20</v>
      </c>
      <c r="I47" s="27" t="s">
        <v>56</v>
      </c>
      <c r="J47" s="29"/>
      <c r="K47" s="21"/>
      <c r="L47" s="21"/>
      <c r="M47" s="21"/>
      <c r="N47" s="21"/>
      <c r="O47" s="9">
        <v>127</v>
      </c>
      <c r="P47" s="9"/>
      <c r="Q47" s="9"/>
      <c r="R47" s="9"/>
      <c r="S47" s="9"/>
      <c r="T47" s="21"/>
      <c r="U47" s="9"/>
    </row>
    <row r="48" spans="2:21" ht="12.75" customHeight="1" x14ac:dyDescent="0.25">
      <c r="B48" s="19"/>
      <c r="D48" s="9" t="s">
        <v>65</v>
      </c>
      <c r="E48" s="27" t="s">
        <v>46</v>
      </c>
      <c r="F48" s="27" t="s">
        <v>34</v>
      </c>
      <c r="G48" s="28"/>
      <c r="H48" s="9" t="s">
        <v>20</v>
      </c>
      <c r="I48" s="27" t="s">
        <v>56</v>
      </c>
      <c r="J48" s="29"/>
      <c r="K48" s="21"/>
      <c r="L48" s="21"/>
      <c r="M48" s="21"/>
      <c r="N48" s="21"/>
      <c r="O48" s="9">
        <v>150</v>
      </c>
      <c r="P48" s="9"/>
      <c r="Q48" s="9"/>
      <c r="R48" s="9"/>
      <c r="S48" s="9"/>
      <c r="T48" s="21"/>
      <c r="U48" s="9"/>
    </row>
    <row r="49" spans="2:21" ht="12.75" customHeight="1" x14ac:dyDescent="0.25">
      <c r="B49" s="19"/>
      <c r="D49" s="9" t="s">
        <v>66</v>
      </c>
      <c r="E49" s="27" t="s">
        <v>46</v>
      </c>
      <c r="F49" s="27" t="s">
        <v>57</v>
      </c>
      <c r="G49" s="28"/>
      <c r="H49" s="9" t="s">
        <v>20</v>
      </c>
      <c r="I49" s="27" t="s">
        <v>56</v>
      </c>
      <c r="J49" s="29"/>
      <c r="K49" s="21"/>
      <c r="L49" s="21"/>
      <c r="M49" s="21"/>
      <c r="N49" s="21"/>
      <c r="O49" s="9">
        <v>65</v>
      </c>
      <c r="P49" s="9"/>
      <c r="Q49" s="9"/>
      <c r="R49" s="9"/>
      <c r="S49" s="9"/>
      <c r="T49" s="21"/>
      <c r="U49" s="9"/>
    </row>
    <row r="50" spans="2:21" ht="12.75" customHeight="1" x14ac:dyDescent="0.25">
      <c r="B50" s="19"/>
      <c r="D50" s="9" t="s">
        <v>49</v>
      </c>
      <c r="E50" s="27" t="s">
        <v>46</v>
      </c>
      <c r="F50" s="27" t="s">
        <v>56</v>
      </c>
      <c r="G50" s="30"/>
      <c r="H50" s="30"/>
      <c r="I50" s="30"/>
      <c r="J50" s="29"/>
      <c r="K50" s="21"/>
      <c r="L50" s="21"/>
      <c r="M50" s="21"/>
      <c r="N50" s="21"/>
      <c r="O50" s="9"/>
      <c r="P50" s="9">
        <v>55</v>
      </c>
      <c r="Q50" s="9"/>
      <c r="R50" s="9"/>
      <c r="S50" s="9"/>
      <c r="T50" s="21"/>
      <c r="U50" s="9"/>
    </row>
    <row r="51" spans="2:21" ht="12.75" customHeight="1" x14ac:dyDescent="0.25">
      <c r="B51" s="19"/>
      <c r="D51" s="9" t="s">
        <v>50</v>
      </c>
      <c r="E51" s="27" t="s">
        <v>46</v>
      </c>
      <c r="F51" s="27" t="s">
        <v>58</v>
      </c>
      <c r="G51" s="30"/>
      <c r="H51" s="30"/>
      <c r="I51" s="30"/>
      <c r="J51" s="29"/>
      <c r="K51" s="21"/>
      <c r="L51" s="21"/>
      <c r="M51" s="21"/>
      <c r="N51" s="21"/>
      <c r="O51" s="9"/>
      <c r="P51" s="9"/>
      <c r="Q51" s="9"/>
      <c r="R51" s="9"/>
      <c r="S51" s="9"/>
      <c r="T51" s="21"/>
      <c r="U51" s="9"/>
    </row>
    <row r="52" spans="2:21" ht="12.75" customHeight="1" x14ac:dyDescent="0.25">
      <c r="B52" s="19"/>
      <c r="D52" s="9" t="s">
        <v>51</v>
      </c>
      <c r="E52" s="27" t="s">
        <v>46</v>
      </c>
      <c r="F52" s="27" t="s">
        <v>58</v>
      </c>
      <c r="G52" s="30"/>
      <c r="H52" s="30"/>
      <c r="I52" s="30"/>
      <c r="J52" s="29"/>
      <c r="K52" s="22"/>
      <c r="L52" s="21"/>
      <c r="M52" s="21"/>
      <c r="N52" s="22"/>
      <c r="O52" s="9"/>
      <c r="P52" s="9"/>
      <c r="Q52" s="9"/>
      <c r="R52" s="9"/>
      <c r="S52" s="9"/>
      <c r="T52" s="21"/>
      <c r="U52" s="9"/>
    </row>
    <row r="53" spans="2:21" ht="12.75" customHeight="1" x14ac:dyDescent="0.25">
      <c r="B53" s="19"/>
      <c r="D53" s="9" t="s">
        <v>52</v>
      </c>
      <c r="E53" s="27" t="s">
        <v>46</v>
      </c>
      <c r="F53" s="27" t="s">
        <v>58</v>
      </c>
      <c r="G53" s="30"/>
      <c r="H53" s="30"/>
      <c r="I53" s="30"/>
      <c r="J53" s="29"/>
      <c r="K53" s="21"/>
      <c r="L53" s="21"/>
      <c r="M53" s="21"/>
      <c r="N53" s="21"/>
      <c r="O53" s="9"/>
      <c r="P53" s="9"/>
      <c r="Q53" s="9"/>
      <c r="R53" s="9"/>
      <c r="S53" s="9"/>
      <c r="T53" s="21"/>
      <c r="U53" s="9"/>
    </row>
    <row r="54" spans="2:21" ht="12.75" customHeight="1" x14ac:dyDescent="0.25">
      <c r="B54" s="19"/>
      <c r="D54" s="9" t="s">
        <v>53</v>
      </c>
      <c r="E54" s="27" t="s">
        <v>46</v>
      </c>
      <c r="F54" s="27" t="s">
        <v>59</v>
      </c>
      <c r="G54" s="30"/>
      <c r="H54" s="30"/>
      <c r="I54" s="30"/>
      <c r="J54" s="29"/>
      <c r="K54" s="21"/>
      <c r="L54" s="21"/>
      <c r="M54" s="21"/>
      <c r="N54" s="21"/>
      <c r="O54" s="9"/>
      <c r="P54" s="9"/>
      <c r="Q54" s="9"/>
      <c r="R54" s="9"/>
      <c r="S54" s="9"/>
      <c r="T54" s="21"/>
      <c r="U54" s="9"/>
    </row>
    <row r="55" spans="2:21" ht="12.75" customHeight="1" x14ac:dyDescent="0.25">
      <c r="B55" s="19"/>
      <c r="D55" s="9" t="s">
        <v>54</v>
      </c>
      <c r="E55" s="27" t="s">
        <v>46</v>
      </c>
      <c r="F55" s="27" t="s">
        <v>59</v>
      </c>
      <c r="G55" s="30"/>
      <c r="H55" s="30"/>
      <c r="I55" s="30"/>
      <c r="J55" s="29"/>
      <c r="K55" s="21"/>
      <c r="L55" s="21"/>
      <c r="M55" s="21"/>
      <c r="N55" s="21"/>
      <c r="O55" s="9"/>
      <c r="P55" s="9"/>
      <c r="Q55" s="9"/>
      <c r="R55" s="9"/>
      <c r="S55" s="9"/>
      <c r="T55" s="21"/>
      <c r="U55" s="9"/>
    </row>
    <row r="56" spans="2:21" ht="12.75" customHeight="1" x14ac:dyDescent="0.25">
      <c r="B56" s="19"/>
      <c r="D56" s="9" t="s">
        <v>55</v>
      </c>
      <c r="E56" s="27" t="s">
        <v>46</v>
      </c>
      <c r="F56" s="27" t="s">
        <v>60</v>
      </c>
      <c r="G56" s="30"/>
      <c r="H56" s="30"/>
      <c r="I56" s="30"/>
      <c r="J56" s="29"/>
      <c r="K56" s="21"/>
      <c r="L56" s="21"/>
      <c r="M56" s="21"/>
      <c r="N56" s="21"/>
      <c r="O56" s="9"/>
      <c r="P56" s="9"/>
      <c r="Q56" s="9"/>
      <c r="R56" s="9"/>
      <c r="S56" s="9"/>
      <c r="T56" s="21"/>
      <c r="U56" s="9"/>
    </row>
    <row r="57" spans="2:21" ht="12.75" customHeight="1" x14ac:dyDescent="0.25">
      <c r="B57" s="19"/>
      <c r="D57" s="9"/>
      <c r="E57" s="9"/>
      <c r="F57" s="27"/>
      <c r="G57" s="30"/>
      <c r="H57" s="30"/>
      <c r="I57" s="30"/>
      <c r="J57" s="29"/>
      <c r="K57" s="21"/>
      <c r="L57" s="21"/>
      <c r="M57" s="9"/>
      <c r="N57" s="9"/>
      <c r="O57" s="9"/>
      <c r="P57" s="9"/>
      <c r="Q57" s="9"/>
      <c r="R57" s="9"/>
      <c r="S57" s="9"/>
      <c r="T57" s="21"/>
      <c r="U57" s="9"/>
    </row>
    <row r="58" spans="2:21" ht="12.75" customHeight="1" x14ac:dyDescent="0.25">
      <c r="B58" s="19"/>
      <c r="D58" s="9" t="s">
        <v>67</v>
      </c>
      <c r="E58" s="27"/>
      <c r="F58" s="27" t="s">
        <v>90</v>
      </c>
      <c r="G58" s="28"/>
      <c r="H58" s="31" t="s">
        <v>20</v>
      </c>
      <c r="I58" s="27" t="s">
        <v>89</v>
      </c>
      <c r="J58" s="29"/>
      <c r="K58" s="9"/>
      <c r="L58" s="9"/>
      <c r="M58" s="9">
        <v>0.21</v>
      </c>
      <c r="N58" s="9"/>
      <c r="O58" s="9"/>
      <c r="P58" s="9"/>
      <c r="Q58" s="9"/>
      <c r="R58" s="9"/>
      <c r="S58" s="9"/>
      <c r="T58" s="21"/>
      <c r="U58" s="9"/>
    </row>
    <row r="59" spans="2:21" ht="12.75" customHeight="1" x14ac:dyDescent="0.25">
      <c r="B59" s="19"/>
      <c r="D59" s="9" t="s">
        <v>68</v>
      </c>
      <c r="E59" s="27"/>
      <c r="F59" s="27" t="s">
        <v>93</v>
      </c>
      <c r="G59" s="28"/>
      <c r="H59" s="31" t="s">
        <v>20</v>
      </c>
      <c r="I59" s="27" t="s">
        <v>94</v>
      </c>
      <c r="J59" s="29"/>
      <c r="K59" s="9"/>
      <c r="L59" s="9"/>
      <c r="M59" s="9">
        <v>0.02</v>
      </c>
      <c r="N59" s="9"/>
      <c r="O59" s="9"/>
      <c r="P59" s="9"/>
      <c r="Q59" s="9"/>
      <c r="R59" s="9"/>
      <c r="S59" s="9"/>
      <c r="T59" s="21"/>
      <c r="U59" s="9"/>
    </row>
    <row r="60" spans="2:21" ht="12.75" customHeight="1" x14ac:dyDescent="0.25">
      <c r="B60" s="19"/>
      <c r="D60" s="9" t="s">
        <v>72</v>
      </c>
      <c r="E60" s="27"/>
      <c r="F60" s="27" t="s">
        <v>89</v>
      </c>
      <c r="G60" s="30"/>
      <c r="H60" s="32"/>
      <c r="I60" s="30"/>
      <c r="J60" s="29"/>
      <c r="K60" s="9"/>
      <c r="L60" s="9"/>
      <c r="M60" s="9"/>
      <c r="N60" s="9"/>
      <c r="O60" s="9"/>
      <c r="P60" s="22">
        <v>24</v>
      </c>
      <c r="Q60" s="9"/>
      <c r="R60" s="9"/>
      <c r="S60" s="9"/>
      <c r="T60" s="21"/>
      <c r="U60" s="9"/>
    </row>
    <row r="61" spans="2:21" ht="12.75" customHeight="1" x14ac:dyDescent="0.25">
      <c r="B61" s="19"/>
      <c r="D61" s="9"/>
      <c r="E61" s="27"/>
      <c r="F61" s="27"/>
      <c r="G61" s="30"/>
      <c r="H61" s="32"/>
      <c r="I61" s="30"/>
      <c r="J61" s="29"/>
      <c r="K61" s="9"/>
      <c r="L61" s="9"/>
      <c r="M61" s="9"/>
      <c r="N61" s="9"/>
      <c r="O61" s="9"/>
      <c r="P61" s="22"/>
      <c r="Q61" s="9"/>
      <c r="R61" s="9"/>
      <c r="S61" s="9"/>
      <c r="T61" s="21"/>
      <c r="U61" s="9"/>
    </row>
    <row r="62" spans="2:21" ht="12.75" customHeight="1" x14ac:dyDescent="0.25">
      <c r="B62" s="19"/>
      <c r="D62" s="49" t="s">
        <v>97</v>
      </c>
      <c r="E62" s="50"/>
      <c r="F62" s="50"/>
      <c r="G62" s="50"/>
      <c r="H62" s="50"/>
      <c r="I62" s="50"/>
      <c r="J62" s="51"/>
      <c r="K62" s="9"/>
      <c r="L62" s="9"/>
      <c r="M62" s="9"/>
      <c r="N62" s="9"/>
      <c r="O62" s="22"/>
      <c r="P62" s="22"/>
      <c r="Q62" s="9"/>
      <c r="R62" s="9"/>
      <c r="S62" s="9"/>
      <c r="T62" s="21"/>
      <c r="U62" s="9"/>
    </row>
    <row r="63" spans="2:21" ht="12.75" customHeight="1" x14ac:dyDescent="0.25">
      <c r="B63" s="19"/>
      <c r="D63" s="9" t="s">
        <v>71</v>
      </c>
      <c r="E63" s="27"/>
      <c r="F63" s="27" t="s">
        <v>91</v>
      </c>
      <c r="G63" s="28" t="s">
        <v>98</v>
      </c>
      <c r="H63" s="31" t="s">
        <v>20</v>
      </c>
      <c r="I63" s="27" t="s">
        <v>92</v>
      </c>
      <c r="J63" s="29" t="s">
        <v>98</v>
      </c>
      <c r="K63" s="9"/>
      <c r="L63" s="9"/>
      <c r="M63" s="9">
        <v>0.02</v>
      </c>
      <c r="N63" s="9"/>
      <c r="O63" s="22"/>
      <c r="P63" s="22"/>
      <c r="Q63" s="9"/>
      <c r="R63" s="9"/>
      <c r="S63" s="9"/>
      <c r="T63" s="21"/>
      <c r="U63" s="9"/>
    </row>
    <row r="64" spans="2:21" ht="12.75" customHeight="1" thickBot="1" x14ac:dyDescent="0.3">
      <c r="B64" s="19"/>
      <c r="D64" s="9"/>
      <c r="E64" s="27"/>
      <c r="F64" s="27"/>
      <c r="G64" s="30"/>
      <c r="H64" s="30"/>
      <c r="I64" s="30"/>
      <c r="J64" s="29"/>
      <c r="K64" s="21"/>
      <c r="L64" s="21"/>
      <c r="M64" s="21"/>
      <c r="N64" s="21"/>
      <c r="O64" s="9"/>
      <c r="P64" s="9"/>
      <c r="Q64" s="9"/>
      <c r="R64" s="9"/>
      <c r="S64" s="9"/>
      <c r="T64" s="21"/>
      <c r="U64" s="9"/>
    </row>
    <row r="65" spans="2:21" ht="12.6" customHeight="1" thickBot="1" x14ac:dyDescent="0.3">
      <c r="B65" s="6" t="s">
        <v>78</v>
      </c>
      <c r="D65" s="33" t="s">
        <v>79</v>
      </c>
      <c r="E65" s="34"/>
      <c r="F65" s="34"/>
      <c r="G65" s="34"/>
      <c r="H65" s="34"/>
      <c r="I65" s="34"/>
      <c r="J65" s="35"/>
      <c r="K65" s="25">
        <f>SUM(K24:K64)</f>
        <v>0.39</v>
      </c>
      <c r="L65" s="25">
        <f t="shared" ref="L65:P65" si="13">SUM(L24:L64)</f>
        <v>0</v>
      </c>
      <c r="M65" s="25">
        <f t="shared" si="13"/>
        <v>0.24999999999999997</v>
      </c>
      <c r="N65" s="25">
        <f t="shared" si="13"/>
        <v>0</v>
      </c>
      <c r="O65" s="25">
        <f t="shared" si="13"/>
        <v>985</v>
      </c>
      <c r="P65" s="25">
        <f t="shared" si="13"/>
        <v>79</v>
      </c>
      <c r="Q65" s="25"/>
      <c r="R65" s="25"/>
      <c r="S65" s="25"/>
      <c r="T65" s="25"/>
      <c r="U65" s="25"/>
    </row>
    <row r="66" spans="2:21" ht="43.2" customHeight="1" x14ac:dyDescent="0.25">
      <c r="B66" s="6" t="s">
        <v>10</v>
      </c>
      <c r="D66" s="65" t="s">
        <v>99</v>
      </c>
      <c r="E66" s="66"/>
      <c r="F66" s="66"/>
      <c r="G66" s="66"/>
      <c r="H66" s="66"/>
      <c r="I66" s="66"/>
      <c r="J66" s="67"/>
      <c r="K66" s="61">
        <f>SUM(K65+L65)</f>
        <v>0.39</v>
      </c>
      <c r="L66" s="62"/>
      <c r="M66" s="63">
        <f>M65</f>
        <v>0.24999999999999997</v>
      </c>
      <c r="N66" s="63">
        <f>N65</f>
        <v>0</v>
      </c>
      <c r="O66" s="64">
        <f>O65</f>
        <v>985</v>
      </c>
      <c r="P66" s="64">
        <f>P65</f>
        <v>79</v>
      </c>
      <c r="Q66" s="25"/>
      <c r="R66" s="25"/>
      <c r="S66" s="25"/>
      <c r="T66" s="25"/>
      <c r="U66" s="25"/>
    </row>
  </sheetData>
  <mergeCells count="22">
    <mergeCell ref="D7:U7"/>
    <mergeCell ref="Q11:Q22"/>
    <mergeCell ref="R11:R22"/>
    <mergeCell ref="S11:S22"/>
    <mergeCell ref="T11:T22"/>
    <mergeCell ref="D10:D23"/>
    <mergeCell ref="D8:J8"/>
    <mergeCell ref="D9:J9"/>
    <mergeCell ref="P11:P22"/>
    <mergeCell ref="M11:M22"/>
    <mergeCell ref="U11:U22"/>
    <mergeCell ref="N11:N22"/>
    <mergeCell ref="O11:O22"/>
    <mergeCell ref="D62:J62"/>
    <mergeCell ref="B10:B23"/>
    <mergeCell ref="D66:J66"/>
    <mergeCell ref="K66:L66"/>
    <mergeCell ref="D65:J65"/>
    <mergeCell ref="E10:E23"/>
    <mergeCell ref="F10:J23"/>
    <mergeCell ref="K11:K22"/>
    <mergeCell ref="L11:L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K. Weaver</cp:lastModifiedBy>
  <cp:lastPrinted>2015-05-18T13:50:30Z</cp:lastPrinted>
  <dcterms:created xsi:type="dcterms:W3CDTF">2005-09-27T11:52:28Z</dcterms:created>
  <dcterms:modified xsi:type="dcterms:W3CDTF">2024-08-29T19:46:23Z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671755</vt:lpwstr>
  </property>
  <property fmtid="{D5CDD505-2E9C-101B-9397-08002B2CF9AE}" pid="3" name="Folder_Code">
    <vt:lpwstr>d0671755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Projects/2022/22-02656-001/113415/400-Engineering/Traffic/EngData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SGallagher</vt:lpwstr>
  </property>
  <property fmtid="{D5CDD505-2E9C-101B-9397-08002B2CF9AE}" pid="18" name="Folder_UpdaterDesc">
    <vt:lpwstr>Gallagher, Susan</vt:lpwstr>
  </property>
  <property fmtid="{D5CDD505-2E9C-101B-9397-08002B2CF9AE}" pid="19" name="Folder_UpdateDate">
    <vt:lpwstr>2024/02/05</vt:lpwstr>
  </property>
  <property fmtid="{D5CDD505-2E9C-101B-9397-08002B2CF9AE}" pid="20" name="Document_Number">
    <vt:lpwstr>4</vt:lpwstr>
  </property>
  <property fmtid="{D5CDD505-2E9C-101B-9397-08002B2CF9AE}" pid="21" name="Document_Name">
    <vt:lpwstr>TUS 250 Pavement Marking SS</vt:lpwstr>
  </property>
  <property fmtid="{D5CDD505-2E9C-101B-9397-08002B2CF9AE}" pid="22" name="Document_FileName">
    <vt:lpwstr>TUS 250 Pavement Marking SS.xlsx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